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!!!Обменная папка для всего\Для ЕС\ДЛЯ АНАЛИТИКИ\на согласование\таблицы к докладу Губернутору 21.12.2022 ПРИЛОЖЕНИЯ_для ОТПРАВКИ\"/>
    </mc:Choice>
  </mc:AlternateContent>
  <bookViews>
    <workbookView xWindow="0" yWindow="0" windowWidth="9540" windowHeight="8205"/>
  </bookViews>
  <sheets>
    <sheet name="Лист1" sheetId="1" r:id="rId1"/>
  </sheets>
  <definedNames>
    <definedName name="_xlnm.Print_Area" localSheetId="0">Лист1!$A$1:$S$51</definedName>
  </definedNam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0" i="1" l="1"/>
  <c r="I19" i="1" l="1"/>
  <c r="H19" i="1"/>
  <c r="I13" i="1"/>
  <c r="H13" i="1"/>
  <c r="I5" i="1"/>
  <c r="H5" i="1"/>
  <c r="G29" i="1"/>
  <c r="G28" i="1"/>
  <c r="G24" i="1"/>
  <c r="H51" i="1" l="1"/>
  <c r="I51" i="1"/>
  <c r="K34" i="1"/>
  <c r="Q34" i="1" s="1"/>
  <c r="G26" i="1" l="1"/>
  <c r="G19" i="1" s="1"/>
  <c r="K17" i="1" l="1"/>
  <c r="K18" i="1"/>
  <c r="G17" i="1"/>
  <c r="G18" i="1"/>
  <c r="G7" i="1"/>
  <c r="G8" i="1"/>
  <c r="G5" i="1" l="1"/>
  <c r="G51" i="1"/>
  <c r="G13" i="1"/>
  <c r="O22" i="1"/>
  <c r="R15" i="1"/>
  <c r="Q15" i="1"/>
  <c r="N12" i="1"/>
  <c r="K15" i="1"/>
  <c r="N15" i="1" s="1"/>
  <c r="K22" i="1"/>
  <c r="N22" i="1" s="1"/>
  <c r="G15" i="1"/>
  <c r="G22" i="1"/>
  <c r="R22" i="1" l="1"/>
  <c r="R12" i="1"/>
  <c r="Q12" i="1"/>
  <c r="K12" i="1"/>
  <c r="G12" i="1"/>
</calcChain>
</file>

<file path=xl/sharedStrings.xml><?xml version="1.0" encoding="utf-8"?>
<sst xmlns="http://schemas.openxmlformats.org/spreadsheetml/2006/main" count="181" uniqueCount="93">
  <si>
    <t>Наименование объекта</t>
  </si>
  <si>
    <t>ФБ</t>
  </si>
  <si>
    <t>КБ</t>
  </si>
  <si>
    <t>Накопленное освоение за весь период строительства, млн. руб.</t>
  </si>
  <si>
    <t>Оклонение накопленного освоения к сметной стоимости, %</t>
  </si>
  <si>
    <t>Министрество образования Кк</t>
  </si>
  <si>
    <t>Дата начала строительства</t>
  </si>
  <si>
    <t>Дата ввода объекта в эксплуатацию</t>
  </si>
  <si>
    <t>Статус</t>
  </si>
  <si>
    <t>Всего</t>
  </si>
  <si>
    <t>Национальный проект "ДЕМОГРАФИЯ":</t>
  </si>
  <si>
    <t>всего</t>
  </si>
  <si>
    <t>Отклонение кассового исполнения к утвержденно, %</t>
  </si>
  <si>
    <t>Вилючинский городской округ</t>
  </si>
  <si>
    <t>0</t>
  </si>
  <si>
    <t>Министерство строительства и жилищной политики Камчатского края</t>
  </si>
  <si>
    <t>Министерство строительства и жилищной политики Кк</t>
  </si>
  <si>
    <t>Национальный проект "ОБРАЗОВАНИЕ"</t>
  </si>
  <si>
    <t>Кассовое исполнение 2021 год, млн. руб.</t>
  </si>
  <si>
    <t xml:space="preserve">Детский сад на 260 мест в жилом районе Рыбачий г.Вилючинска </t>
  </si>
  <si>
    <t xml:space="preserve"> Общеобразовательная школа на 650 мест по проспекту Рыбаков г. Петропавловск-Камчатский</t>
  </si>
  <si>
    <t>31.11.2022</t>
  </si>
  <si>
    <t>Национальный проект "ЖИЛЬЕ И ГОРОДСКАЯ СРЕДА":</t>
  </si>
  <si>
    <t>Городской округ "поселок Палана"</t>
  </si>
  <si>
    <t>Министерство жилищно-коммунального хозяйства и энергетики Кк</t>
  </si>
  <si>
    <t xml:space="preserve">Реконструкция водовода от водозабора до пгт. Палана и внутриплощадочных сетей территории совхоза пгт. Палана Тигильского района Камчатского края </t>
  </si>
  <si>
    <t>ведется строительство (тех готовность 10%)</t>
  </si>
  <si>
    <t>Национальный проект "ЭКОЛОГИЯ":</t>
  </si>
  <si>
    <t>Строительство "Полигон твердо-коммунальных  отходов в Мильковском районе Камчатского края"</t>
  </si>
  <si>
    <t>разработка ПСД</t>
  </si>
  <si>
    <t>Строительство объектов в рамках реализации национальных проектов в 2022 году</t>
  </si>
  <si>
    <t>32,7</t>
  </si>
  <si>
    <t>0,3</t>
  </si>
  <si>
    <t>ПЕРЕХОДЯЩИЙ
ведется строительство (тех готовность 48%)</t>
  </si>
  <si>
    <t>Средняя общеобразовательная школа в с. Кавалерское Усть-Большерецкого района</t>
  </si>
  <si>
    <t>Здание. Учебный корпус МБОУ "Средняя школа № 40 по ул. Вольского микрорайона "Северо-Восток" в г. Петропавловске - Камчатском</t>
  </si>
  <si>
    <t>ПЕРЕХОДЯЩИЙ
ведется строительство (тех готовность 50%)</t>
  </si>
  <si>
    <t>нет данных</t>
  </si>
  <si>
    <t>Получено положительное заключение ГАУ "Государственная экспертиза проектной документации Камчатского края"
аукцион не проведен (недосточное обеспечение контракта)</t>
  </si>
  <si>
    <t>Реконструкция системы водоснабжения в п. Ключи Усть-Камчатского района Камчатского края</t>
  </si>
  <si>
    <t>Ключевское сельское поселение</t>
  </si>
  <si>
    <t>Водоснабжение села Соболево на территории Соболевского муниципального района Камчатского края</t>
  </si>
  <si>
    <t>Физкультурно-оздоровительный комплекс в п. Козыревск, Усть-Камчатского района, Камчатского края (Выкуп спрорт центра)</t>
  </si>
  <si>
    <t>В настоящее время решается вопрос о подписании ДС к Соглашению с Минспортом РФ о замене на другие объекты ( Выкуп спортивного центра по ул. Автомобилистов д. 55 г. Петропавловск-Камчатский)</t>
  </si>
  <si>
    <t xml:space="preserve">
Ледовый дворец в г. Елизово, Камчатский край</t>
  </si>
  <si>
    <t>Национальный проект "Малое и среднее предпринимательство и поддержка индивидуальной предпринимательской инициативы":</t>
  </si>
  <si>
    <t>Промпарк «Нагорный», пос. Нагорный,  Елизовский район (промышленная зона на 19 км трассы Елизово-Петропавловск-Камчатский)</t>
  </si>
  <si>
    <t>Министерство инвестиций, промышленности и предпринимательства Камчатского края</t>
  </si>
  <si>
    <t>Министерство инвестиций, промышленности и предпринимательства Кк</t>
  </si>
  <si>
    <t>ПЕРЕХОДЯЩИЙ 
(тех готовность 60%)
срок завершения 31.03.2022</t>
  </si>
  <si>
    <t xml:space="preserve">Уменьшение объема  субсидии ФБ в размере 158,4 млн.руб.(корректировка Плана-графика выполнения работ по строительству инфраструктуры индустриального (промышленного) парка «Нагорный» и Плана-графика финансирования строительства инфраструктуры индустриального (промышленного) парка «Нагорный»). Неблагоприятная экономическая ситуация, возникшая вследствие распространения новой коронавирусной инфекции в 2020-2021 годах оказала негативное влияние на ход строительства объекта.Также, проектным комитетом Минэкономразвития России планируется рассмотрение вопроса о признании Проекта однолетним. </t>
  </si>
  <si>
    <t>Усть-Камчатский муниципальный район</t>
  </si>
  <si>
    <t>Дом-интернат для граждан пожилого возраста. По адресу: г. Елизово, ул. Садовая</t>
  </si>
  <si>
    <t>327,2</t>
  </si>
  <si>
    <t>3,3</t>
  </si>
  <si>
    <t>Строительство внеплощадочных сетей теплоснабжения для микрорайона Северный в г. Петропавловске-Камчатском</t>
  </si>
  <si>
    <t>Соболевское сельское поселение</t>
  </si>
  <si>
    <t>Проведение мероприятий, направленных на реконструкцию и строительство систем водоснабжения</t>
  </si>
  <si>
    <t xml:space="preserve">В апреле 2022 года планируется заключить государственный контракт по подготовке проектной документации и инженерных изысканий, выполнению работ по строительству объекта капитального строительства  </t>
  </si>
  <si>
    <t xml:space="preserve">
Министерством строительства и жилищно-коммунального хозяйства Российской Федерации средства перераспределены на «Реконструкцию водовода от водозабора до пгт. Палана и внутриплощадочных сетей территории совхоза пгт. Палана Тигильского района Камчатского края», срок завершения работ по которому запланирован на 2023 год</t>
  </si>
  <si>
    <t>Подговка к проведению конкурсных процедур на разработку ПСД (необходимо внесение изменений в Соглашение с Министерством жилищно-коммунального хозяйства и энергетики Российской Федерации, в части переноса финнсирования федерального бюджете на 2023-2024 годы на строительно-монтажные работы, на 2022 год должно быть предусмотрено только 1,3 млн. руб. краевого бюджета )</t>
  </si>
  <si>
    <r>
      <t xml:space="preserve">Министерство строительства и жилищной политики Кк </t>
    </r>
    <r>
      <rPr>
        <b/>
        <sz val="12"/>
        <color theme="1"/>
        <rFont val="Times New Roman"/>
        <family val="1"/>
        <charset val="204"/>
      </rPr>
      <t>(будет ДС где ГРБС Минспорт Кк)</t>
    </r>
  </si>
  <si>
    <t>Главный распорядитель денежных средств (Заказчик)</t>
  </si>
  <si>
    <t xml:space="preserve">Утверждено 2022 год, млн. руб. </t>
  </si>
  <si>
    <t>Сметная стоимость, млн. руб. 
(данные от Заказчика)</t>
  </si>
  <si>
    <t>В настоящее время Министерством жилищно-коммунального хозяйства и энергетики Кк решается вопрос о включении мероприятия в региональный проект (в Соглашении указано только количественное значение показателя без разбивки на объекты, но в сводной бюджетной росписи деньги на 2022 год предусмотрены (краевой бюджет))</t>
  </si>
  <si>
    <t xml:space="preserve">В настоящее время решается вопрос о включении мероприятия в РП </t>
  </si>
  <si>
    <t>В настоящее время решается вопрос о подписании дополнительного к Соглашения с Министерством спорта Российской Федерации о замене на другие объекты
 (Зал единоборств в г. Елизово)</t>
  </si>
  <si>
    <t>Министерство строительства и жилищной политики Кк (будет Дополнительное соглашение, где Заказчик Министерство спорта Кк)</t>
  </si>
  <si>
    <t>Заключен контракт с  ООО "Трест" 20.07.2021
проводится экспертиза проектно-сментной документации  (25.01.2022 планируется получение заключение)</t>
  </si>
  <si>
    <t>ИТОГО по всем Национальным проектам:</t>
  </si>
  <si>
    <t>Строительство объектов в 2022 году, на которые в сводной бюджетеной росписи не предусмотрено финансирование</t>
  </si>
  <si>
    <t>ведется строительство 
(техническая готовность 48%)</t>
  </si>
  <si>
    <t>разработка проектно-сметной документации</t>
  </si>
  <si>
    <t>Строительство "Полигон твердо-коммунальных  отходов в с. Тигиль"</t>
  </si>
  <si>
    <t>Строительство "Полигон твердо-коммунальных  отходов  в п.г.т. Палана"</t>
  </si>
  <si>
    <t>начало строительства объекта приостановлено, в связи с необходимостью определения иного места размещения, по причине расположения выбранной территории в 6 подзоне приаэродромной территории</t>
  </si>
  <si>
    <t>проектно-сметная документация не разработана, в связи с необходимостью перевода категории земель под строительство объекта из земель лесного фонда в земли промышленности</t>
  </si>
  <si>
    <t xml:space="preserve"> Общеобразовательная школа на 650 мест по проспекту Рыбаков
 г. Петропавловск-Камчатский</t>
  </si>
  <si>
    <t>ведется строительство 
(техническая готовность 50%)</t>
  </si>
  <si>
    <t>618,9 (Крайние данные от Министерства финансов КК)</t>
  </si>
  <si>
    <t>Строительство системы хозяйственно-питьевого водоснабжения с. Лесная Тигильского района Камчатского края</t>
  </si>
  <si>
    <t>Офис врача общей практики в п. Крутогоровский Соболевского района Камчатского края</t>
  </si>
  <si>
    <t>Фельдшерско-акушерский пункт. Камчатский край, Олюторский муниципальный район, село Апука</t>
  </si>
  <si>
    <t>Фельдшерско-акушерский пункт. Камчатский край, Олюторский муниципальный район, село Ачайваям</t>
  </si>
  <si>
    <t>Фельдшерско-акушерский пункт. Камчатский край, Пенжинский муниципальный район, с. Аянка</t>
  </si>
  <si>
    <t>Фельдшерско-акушерский пункт. Камчатский край, Пенжинский муниципальный район, с. Слаутное</t>
  </si>
  <si>
    <t>Фельдшерский здравпункт. Камчатский край, Усть-Камчатский муниципальный район, с. Крутоберегово. Государственное бюджетное учреждение здравоохранения Камчатского края «Усть-Камчатская районная больница»</t>
  </si>
  <si>
    <t>В настоящее время решается вопрос о включении мероприятия в региональный проект (планируется перенос срока строительства)</t>
  </si>
  <si>
    <t>Заключен государственный контракт от 03.09.2021 № 38ГК на выполнение работ по строительству объекта</t>
  </si>
  <si>
    <t>В 2020 году объект не  введен в эксплуатацию по причине выявления в результате выездной проверки в рамках строительного контроля несоответствия фактически выполненных и оплаченных объемов работ, нарушение технологии строительства, отсутствие материалов и оборудования для завершения реализации мероприятия.Претензионные работы с подрядной организацией ООО «ТрансСервис» завершены, дополнительные соглашения в части продления срока реализации мероприятия заключены. Плановый срок завершения реализации мероприятия – 2022 год.</t>
  </si>
  <si>
    <t>Реконструкция водовода от водозабора до пгт Палана и внутриплощадочных сетей водовода территории совхоза пгт Палана Тигильского района Камчатского края</t>
  </si>
  <si>
    <t>ведется строительство 
(техническая готовность 28%)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</si>
</sst>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\ _₽_-;\-* #,##0.0\ _₽_-;_-* &quot;-&quot;??\ _₽_-;_-@_-"/>
    <numFmt numFmtId="165" formatCode="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59999389629810485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top" wrapText="1"/>
    </xf>
    <xf numFmtId="43" fontId="0" fillId="0" borderId="0" xfId="0" applyNumberFormat="1"/>
    <xf numFmtId="43" fontId="0" fillId="0" borderId="0" xfId="1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vertical="center"/>
    </xf>
    <xf numFmtId="0" fontId="7" fillId="0" borderId="1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6" borderId="3" xfId="0" applyFont="1" applyFill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4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4" fontId="7" fillId="0" borderId="1" xfId="1" applyNumberFormat="1" applyFont="1" applyFill="1" applyBorder="1" applyAlignment="1">
      <alignment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6" borderId="23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14" fontId="7" fillId="7" borderId="7" xfId="0" applyNumberFormat="1" applyFont="1" applyFill="1" applyBorder="1" applyAlignment="1">
      <alignment horizontal="center" vertical="center" wrapText="1"/>
    </xf>
    <xf numFmtId="0" fontId="7" fillId="7" borderId="7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64" fontId="7" fillId="0" borderId="2" xfId="1" applyNumberFormat="1" applyFont="1" applyFill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7" fillId="6" borderId="2" xfId="0" applyFont="1" applyFill="1" applyBorder="1" applyAlignment="1">
      <alignment horizontal="center" vertical="center" wrapText="1"/>
    </xf>
    <xf numFmtId="0" fontId="7" fillId="6" borderId="29" xfId="0" applyFont="1" applyFill="1" applyBorder="1" applyAlignment="1">
      <alignment horizontal="center" vertical="center" wrapText="1"/>
    </xf>
    <xf numFmtId="14" fontId="7" fillId="6" borderId="35" xfId="0" applyNumberFormat="1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164" fontId="7" fillId="0" borderId="3" xfId="1" applyNumberFormat="1" applyFont="1" applyFill="1" applyBorder="1" applyAlignment="1">
      <alignment vertical="center" wrapText="1"/>
    </xf>
    <xf numFmtId="0" fontId="7" fillId="6" borderId="13" xfId="0" applyFont="1" applyFill="1" applyBorder="1" applyAlignment="1">
      <alignment horizontal="center" vertical="center" wrapText="1"/>
    </xf>
    <xf numFmtId="14" fontId="7" fillId="0" borderId="3" xfId="0" applyNumberFormat="1" applyFont="1" applyBorder="1" applyAlignment="1">
      <alignment horizontal="center" vertical="center" wrapText="1"/>
    </xf>
    <xf numFmtId="164" fontId="7" fillId="0" borderId="3" xfId="1" applyNumberFormat="1" applyFont="1" applyBorder="1" applyAlignment="1">
      <alignment horizontal="center" vertical="center" wrapText="1"/>
    </xf>
    <xf numFmtId="165" fontId="7" fillId="0" borderId="13" xfId="0" applyNumberFormat="1" applyFont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vertical="center"/>
    </xf>
    <xf numFmtId="0" fontId="6" fillId="4" borderId="13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 wrapText="1"/>
    </xf>
    <xf numFmtId="14" fontId="7" fillId="0" borderId="7" xfId="0" applyNumberFormat="1" applyFont="1" applyBorder="1" applyAlignment="1">
      <alignment horizontal="center" vertical="center" wrapText="1"/>
    </xf>
    <xf numFmtId="43" fontId="7" fillId="0" borderId="7" xfId="1" applyFont="1" applyBorder="1" applyAlignment="1">
      <alignment horizontal="left" vertical="center" wrapText="1"/>
    </xf>
    <xf numFmtId="0" fontId="7" fillId="0" borderId="28" xfId="0" applyFont="1" applyBorder="1" applyAlignment="1">
      <alignment horizontal="center" vertical="center" wrapText="1"/>
    </xf>
    <xf numFmtId="164" fontId="7" fillId="0" borderId="28" xfId="1" applyNumberFormat="1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/>
    </xf>
    <xf numFmtId="0" fontId="7" fillId="6" borderId="30" xfId="0" applyFont="1" applyFill="1" applyBorder="1" applyAlignment="1">
      <alignment horizontal="center" vertical="center" wrapText="1"/>
    </xf>
    <xf numFmtId="164" fontId="7" fillId="0" borderId="1" xfId="1" applyNumberFormat="1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6" borderId="24" xfId="0" applyFont="1" applyFill="1" applyBorder="1" applyAlignment="1">
      <alignment horizontal="center" vertical="center" wrapText="1"/>
    </xf>
    <xf numFmtId="43" fontId="7" fillId="6" borderId="31" xfId="1" applyFont="1" applyFill="1" applyBorder="1" applyAlignment="1">
      <alignment horizontal="left" vertical="center" wrapText="1"/>
    </xf>
    <xf numFmtId="0" fontId="7" fillId="0" borderId="21" xfId="0" applyFont="1" applyBorder="1" applyAlignment="1">
      <alignment horizontal="center" vertical="center" wrapText="1"/>
    </xf>
    <xf numFmtId="164" fontId="7" fillId="0" borderId="2" xfId="1" applyNumberFormat="1" applyFont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164" fontId="7" fillId="4" borderId="3" xfId="1" applyNumberFormat="1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7" fillId="4" borderId="22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165" fontId="7" fillId="0" borderId="7" xfId="0" applyNumberFormat="1" applyFont="1" applyBorder="1" applyAlignment="1">
      <alignment horizontal="center" vertical="center" wrapText="1"/>
    </xf>
    <xf numFmtId="165" fontId="7" fillId="0" borderId="7" xfId="0" applyNumberFormat="1" applyFont="1" applyBorder="1" applyAlignment="1">
      <alignment vertical="center" wrapText="1"/>
    </xf>
    <xf numFmtId="14" fontId="7" fillId="0" borderId="22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165" fontId="7" fillId="0" borderId="4" xfId="0" applyNumberFormat="1" applyFont="1" applyBorder="1" applyAlignment="1">
      <alignment vertical="center" wrapText="1"/>
    </xf>
    <xf numFmtId="14" fontId="7" fillId="0" borderId="30" xfId="0" applyNumberFormat="1" applyFont="1" applyBorder="1" applyAlignment="1">
      <alignment horizontal="center" vertical="center" wrapText="1"/>
    </xf>
    <xf numFmtId="165" fontId="7" fillId="0" borderId="37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165" fontId="7" fillId="0" borderId="30" xfId="0" applyNumberFormat="1" applyFont="1" applyBorder="1" applyAlignment="1">
      <alignment vertical="center" wrapText="1"/>
    </xf>
    <xf numFmtId="0" fontId="7" fillId="0" borderId="37" xfId="0" applyFont="1" applyBorder="1" applyAlignment="1">
      <alignment horizontal="center" vertical="center" wrapText="1"/>
    </xf>
    <xf numFmtId="14" fontId="7" fillId="0" borderId="24" xfId="0" applyNumberFormat="1" applyFont="1" applyBorder="1" applyAlignment="1">
      <alignment horizontal="center" vertical="center" wrapText="1"/>
    </xf>
    <xf numFmtId="165" fontId="7" fillId="0" borderId="31" xfId="0" applyNumberFormat="1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165" fontId="7" fillId="0" borderId="24" xfId="0" applyNumberFormat="1" applyFont="1" applyBorder="1" applyAlignment="1">
      <alignment vertical="center" wrapText="1"/>
    </xf>
    <xf numFmtId="0" fontId="7" fillId="0" borderId="31" xfId="0" applyFont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 wrapText="1"/>
    </xf>
    <xf numFmtId="0" fontId="7" fillId="6" borderId="3" xfId="0" applyFont="1" applyFill="1" applyBorder="1" applyAlignment="1">
      <alignment vertical="center" wrapText="1"/>
    </xf>
    <xf numFmtId="0" fontId="6" fillId="4" borderId="14" xfId="0" applyFont="1" applyFill="1" applyBorder="1"/>
    <xf numFmtId="0" fontId="6" fillId="4" borderId="4" xfId="0" applyFont="1" applyFill="1" applyBorder="1"/>
    <xf numFmtId="0" fontId="6" fillId="4" borderId="4" xfId="0" applyFont="1" applyFill="1" applyBorder="1" applyAlignment="1">
      <alignment vertical="center"/>
    </xf>
    <xf numFmtId="0" fontId="6" fillId="4" borderId="15" xfId="0" applyFont="1" applyFill="1" applyBorder="1"/>
    <xf numFmtId="14" fontId="7" fillId="0" borderId="7" xfId="0" applyNumberFormat="1" applyFont="1" applyBorder="1" applyAlignment="1">
      <alignment horizontal="center" vertical="center"/>
    </xf>
    <xf numFmtId="0" fontId="7" fillId="7" borderId="7" xfId="0" applyFont="1" applyFill="1" applyBorder="1" applyAlignment="1">
      <alignment horizontal="center" vertical="center"/>
    </xf>
    <xf numFmtId="0" fontId="7" fillId="7" borderId="7" xfId="0" applyFont="1" applyFill="1" applyBorder="1" applyAlignment="1">
      <alignment vertical="center"/>
    </xf>
    <xf numFmtId="0" fontId="7" fillId="7" borderId="7" xfId="0" applyFont="1" applyFill="1" applyBorder="1"/>
    <xf numFmtId="0" fontId="6" fillId="0" borderId="17" xfId="0" applyFont="1" applyBorder="1"/>
    <xf numFmtId="0" fontId="6" fillId="0" borderId="17" xfId="0" applyFont="1" applyBorder="1" applyAlignment="1">
      <alignment vertical="center"/>
    </xf>
    <xf numFmtId="0" fontId="6" fillId="0" borderId="17" xfId="0" applyFont="1" applyBorder="1" applyAlignment="1">
      <alignment vertical="top"/>
    </xf>
    <xf numFmtId="0" fontId="6" fillId="0" borderId="18" xfId="0" applyFont="1" applyBorder="1"/>
    <xf numFmtId="0" fontId="4" fillId="4" borderId="21" xfId="0" applyNumberFormat="1" applyFont="1" applyFill="1" applyBorder="1" applyAlignment="1">
      <alignment horizontal="center" vertical="center"/>
    </xf>
    <xf numFmtId="49" fontId="4" fillId="4" borderId="2" xfId="0" applyNumberFormat="1" applyFont="1" applyFill="1" applyBorder="1" applyAlignment="1">
      <alignment horizontal="center" vertical="center"/>
    </xf>
    <xf numFmtId="0" fontId="4" fillId="4" borderId="22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14" fontId="7" fillId="6" borderId="24" xfId="0" applyNumberFormat="1" applyFont="1" applyFill="1" applyBorder="1" applyAlignment="1">
      <alignment horizontal="center" vertical="center" wrapText="1"/>
    </xf>
    <xf numFmtId="14" fontId="7" fillId="6" borderId="3" xfId="0" applyNumberFormat="1" applyFont="1" applyFill="1" applyBorder="1" applyAlignment="1">
      <alignment horizontal="center" vertical="center" wrapText="1"/>
    </xf>
    <xf numFmtId="0" fontId="7" fillId="0" borderId="41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7" fillId="7" borderId="0" xfId="0" applyFont="1" applyFill="1" applyBorder="1" applyAlignment="1">
      <alignment horizontal="center" vertical="center"/>
    </xf>
    <xf numFmtId="0" fontId="7" fillId="7" borderId="0" xfId="0" applyFont="1" applyFill="1" applyBorder="1" applyAlignment="1">
      <alignment vertical="center"/>
    </xf>
    <xf numFmtId="0" fontId="7" fillId="7" borderId="0" xfId="0" applyFont="1" applyFill="1" applyBorder="1"/>
    <xf numFmtId="43" fontId="4" fillId="8" borderId="43" xfId="1" applyFont="1" applyFill="1" applyBorder="1" applyAlignment="1">
      <alignment horizontal="center" vertical="center"/>
    </xf>
    <xf numFmtId="43" fontId="4" fillId="8" borderId="41" xfId="1" applyFont="1" applyFill="1" applyBorder="1" applyAlignment="1">
      <alignment horizontal="center" vertical="center"/>
    </xf>
    <xf numFmtId="43" fontId="4" fillId="8" borderId="26" xfId="1" applyFont="1" applyFill="1" applyBorder="1" applyAlignment="1">
      <alignment horizontal="center" vertical="center"/>
    </xf>
    <xf numFmtId="0" fontId="6" fillId="8" borderId="45" xfId="0" applyFont="1" applyFill="1" applyBorder="1"/>
    <xf numFmtId="0" fontId="7" fillId="6" borderId="28" xfId="0" applyFont="1" applyFill="1" applyBorder="1" applyAlignment="1">
      <alignment horizontal="center" vertical="center" wrapText="1"/>
    </xf>
    <xf numFmtId="14" fontId="7" fillId="0" borderId="4" xfId="0" applyNumberFormat="1" applyFont="1" applyBorder="1" applyAlignment="1">
      <alignment horizontal="center" vertical="center" wrapText="1"/>
    </xf>
    <xf numFmtId="165" fontId="7" fillId="0" borderId="15" xfId="0" applyNumberFormat="1" applyFont="1" applyBorder="1" applyAlignment="1">
      <alignment horizontal="center" vertical="center" wrapText="1"/>
    </xf>
    <xf numFmtId="0" fontId="7" fillId="0" borderId="42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14" fontId="7" fillId="0" borderId="28" xfId="0" applyNumberFormat="1" applyFont="1" applyBorder="1" applyAlignment="1">
      <alignment horizontal="center" vertical="center" wrapText="1"/>
    </xf>
    <xf numFmtId="0" fontId="7" fillId="6" borderId="36" xfId="0" applyFont="1" applyFill="1" applyBorder="1" applyAlignment="1">
      <alignment horizontal="center" vertical="center" wrapText="1"/>
    </xf>
    <xf numFmtId="0" fontId="7" fillId="6" borderId="37" xfId="0" applyFont="1" applyFill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4" fillId="4" borderId="25" xfId="0" applyFont="1" applyFill="1" applyBorder="1" applyAlignment="1">
      <alignment horizontal="center" vertical="center" wrapText="1"/>
    </xf>
    <xf numFmtId="43" fontId="7" fillId="4" borderId="25" xfId="1" applyFont="1" applyFill="1" applyBorder="1" applyAlignment="1">
      <alignment horizontal="left" vertical="center" wrapText="1"/>
    </xf>
    <xf numFmtId="14" fontId="7" fillId="6" borderId="1" xfId="0" applyNumberFormat="1" applyFont="1" applyFill="1" applyBorder="1" applyAlignment="1">
      <alignment horizontal="center" vertical="center" wrapText="1"/>
    </xf>
    <xf numFmtId="43" fontId="7" fillId="0" borderId="37" xfId="1" applyFont="1" applyBorder="1" applyAlignment="1">
      <alignment horizontal="left" vertical="center" wrapText="1"/>
    </xf>
    <xf numFmtId="43" fontId="7" fillId="6" borderId="23" xfId="1" applyFont="1" applyFill="1" applyBorder="1" applyAlignment="1">
      <alignment horizontal="center" vertical="center" wrapText="1"/>
    </xf>
    <xf numFmtId="0" fontId="7" fillId="6" borderId="48" xfId="0" applyFont="1" applyFill="1" applyBorder="1" applyAlignment="1">
      <alignment horizontal="center" vertical="center" wrapText="1"/>
    </xf>
    <xf numFmtId="0" fontId="7" fillId="6" borderId="49" xfId="0" applyFont="1" applyFill="1" applyBorder="1" applyAlignment="1">
      <alignment horizontal="center" vertical="center" wrapText="1"/>
    </xf>
    <xf numFmtId="0" fontId="7" fillId="6" borderId="31" xfId="0" applyFont="1" applyFill="1" applyBorder="1" applyAlignment="1">
      <alignment horizontal="center" vertical="center" wrapText="1"/>
    </xf>
    <xf numFmtId="0" fontId="7" fillId="6" borderId="50" xfId="0" applyFont="1" applyFill="1" applyBorder="1" applyAlignment="1">
      <alignment horizontal="center" vertical="center" wrapText="1"/>
    </xf>
    <xf numFmtId="14" fontId="7" fillId="0" borderId="2" xfId="0" applyNumberFormat="1" applyFont="1" applyBorder="1" applyAlignment="1">
      <alignment horizontal="center" vertical="center" wrapText="1"/>
    </xf>
    <xf numFmtId="0" fontId="7" fillId="6" borderId="51" xfId="0" applyFont="1" applyFill="1" applyBorder="1" applyAlignment="1">
      <alignment horizontal="center" vertical="center" wrapText="1"/>
    </xf>
    <xf numFmtId="0" fontId="4" fillId="4" borderId="19" xfId="0" applyFont="1" applyFill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4" borderId="16" xfId="0" applyFont="1" applyFill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/>
    </xf>
    <xf numFmtId="0" fontId="4" fillId="5" borderId="12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/>
    </xf>
    <xf numFmtId="0" fontId="6" fillId="5" borderId="1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5" borderId="16" xfId="0" applyFont="1" applyFill="1" applyBorder="1" applyAlignment="1">
      <alignment horizontal="center" vertical="center" wrapText="1"/>
    </xf>
    <xf numFmtId="0" fontId="4" fillId="5" borderId="17" xfId="0" applyFont="1" applyFill="1" applyBorder="1" applyAlignment="1">
      <alignment horizontal="center" vertical="center" wrapText="1"/>
    </xf>
    <xf numFmtId="0" fontId="4" fillId="5" borderId="18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vertical="center" wrapText="1"/>
    </xf>
    <xf numFmtId="0" fontId="4" fillId="5" borderId="16" xfId="0" applyFont="1" applyFill="1" applyBorder="1" applyAlignment="1">
      <alignment horizontal="center" vertical="center"/>
    </xf>
    <xf numFmtId="0" fontId="4" fillId="5" borderId="17" xfId="0" applyFont="1" applyFill="1" applyBorder="1" applyAlignment="1">
      <alignment horizontal="center" vertical="center"/>
    </xf>
    <xf numFmtId="0" fontId="4" fillId="5" borderId="18" xfId="0" applyFont="1" applyFill="1" applyBorder="1" applyAlignment="1">
      <alignment horizontal="center" vertical="center"/>
    </xf>
    <xf numFmtId="0" fontId="4" fillId="4" borderId="43" xfId="0" applyFont="1" applyFill="1" applyBorder="1" applyAlignment="1">
      <alignment horizontal="center" vertical="center" wrapText="1"/>
    </xf>
    <xf numFmtId="0" fontId="4" fillId="4" borderId="44" xfId="0" applyFont="1" applyFill="1" applyBorder="1" applyAlignment="1">
      <alignment horizontal="center" vertical="center" wrapText="1"/>
    </xf>
    <xf numFmtId="0" fontId="4" fillId="5" borderId="32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4" fillId="5" borderId="33" xfId="0" applyFont="1" applyFill="1" applyBorder="1" applyAlignment="1">
      <alignment horizontal="center" vertical="center" wrapText="1"/>
    </xf>
    <xf numFmtId="0" fontId="4" fillId="8" borderId="16" xfId="0" applyFont="1" applyFill="1" applyBorder="1" applyAlignment="1">
      <alignment horizontal="center" vertical="center" wrapText="1"/>
    </xf>
    <xf numFmtId="0" fontId="4" fillId="8" borderId="17" xfId="0" applyFont="1" applyFill="1" applyBorder="1" applyAlignment="1">
      <alignment horizontal="center" vertical="center" wrapText="1"/>
    </xf>
    <xf numFmtId="0" fontId="4" fillId="8" borderId="18" xfId="0" applyFont="1" applyFill="1" applyBorder="1" applyAlignment="1">
      <alignment horizontal="center" vertical="center" wrapText="1"/>
    </xf>
    <xf numFmtId="0" fontId="4" fillId="4" borderId="32" xfId="0" applyFont="1" applyFill="1" applyBorder="1" applyAlignment="1">
      <alignment horizontal="center"/>
    </xf>
    <xf numFmtId="0" fontId="4" fillId="4" borderId="8" xfId="0" applyFont="1" applyFill="1" applyBorder="1" applyAlignment="1">
      <alignment horizontal="center"/>
    </xf>
    <xf numFmtId="0" fontId="4" fillId="4" borderId="34" xfId="0" applyFont="1" applyFill="1" applyBorder="1" applyAlignment="1">
      <alignment horizontal="center" vertical="center" wrapText="1"/>
    </xf>
    <xf numFmtId="0" fontId="4" fillId="4" borderId="0" xfId="0" applyFont="1" applyFill="1" applyBorder="1" applyAlignment="1">
      <alignment horizontal="center" vertical="center" wrapText="1"/>
    </xf>
    <xf numFmtId="0" fontId="4" fillId="9" borderId="16" xfId="0" applyFont="1" applyFill="1" applyBorder="1" applyAlignment="1">
      <alignment horizontal="center" vertical="center" wrapText="1"/>
    </xf>
    <xf numFmtId="0" fontId="4" fillId="9" borderId="17" xfId="0" applyFont="1" applyFill="1" applyBorder="1" applyAlignment="1">
      <alignment horizontal="center" vertical="center" wrapText="1"/>
    </xf>
    <xf numFmtId="0" fontId="4" fillId="9" borderId="18" xfId="0" applyFont="1" applyFill="1" applyBorder="1" applyAlignment="1">
      <alignment horizontal="center" vertical="center" wrapText="1"/>
    </xf>
    <xf numFmtId="0" fontId="4" fillId="4" borderId="16" xfId="0" applyFont="1" applyFill="1" applyBorder="1" applyAlignment="1">
      <alignment horizontal="left" vertical="center" wrapText="1"/>
    </xf>
    <xf numFmtId="0" fontId="4" fillId="4" borderId="17" xfId="0" applyFont="1" applyFill="1" applyBorder="1" applyAlignment="1">
      <alignment horizontal="left" vertical="center" wrapText="1"/>
    </xf>
    <xf numFmtId="0" fontId="4" fillId="4" borderId="18" xfId="0" applyFont="1" applyFill="1" applyBorder="1" applyAlignment="1">
      <alignment horizontal="left" vertical="center" wrapText="1"/>
    </xf>
    <xf numFmtId="49" fontId="7" fillId="0" borderId="7" xfId="2" applyNumberFormat="1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 wrapText="1"/>
    </xf>
    <xf numFmtId="49" fontId="7" fillId="0" borderId="3" xfId="2" applyNumberFormat="1" applyFont="1" applyFill="1" applyBorder="1" applyAlignment="1">
      <alignment horizontal="center" vertical="center"/>
    </xf>
    <xf numFmtId="49" fontId="7" fillId="0" borderId="3" xfId="2" applyNumberFormat="1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</cellXfs>
  <cellStyles count="8">
    <cellStyle name="Обычный" xfId="0" builtinId="0"/>
    <cellStyle name="Обычный 2" xfId="5"/>
    <cellStyle name="Обычный 3" xfId="2"/>
    <cellStyle name="Процентный 2" xfId="7"/>
    <cellStyle name="Процентный 3" xfId="4"/>
    <cellStyle name="Финансовый" xfId="1" builtinId="3"/>
    <cellStyle name="Финансовый 2" xfId="6"/>
    <cellStyle name="Финансов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57"/>
  <sheetViews>
    <sheetView tabSelected="1" view="pageBreakPreview" zoomScale="70" zoomScaleNormal="70" zoomScaleSheetLayoutView="70" workbookViewId="0">
      <selection activeCell="F7" sqref="F7"/>
    </sheetView>
  </sheetViews>
  <sheetFormatPr defaultRowHeight="15" x14ac:dyDescent="0.25"/>
  <cols>
    <col min="1" max="1" width="2.42578125" customWidth="1"/>
    <col min="2" max="2" width="34.140625" customWidth="1"/>
    <col min="3" max="3" width="27.28515625" customWidth="1"/>
    <col min="4" max="4" width="18.85546875" customWidth="1"/>
    <col min="5" max="5" width="17.28515625" customWidth="1"/>
    <col min="6" max="6" width="66.5703125" customWidth="1"/>
    <col min="7" max="7" width="13.140625" customWidth="1"/>
    <col min="8" max="9" width="12.28515625" customWidth="1"/>
    <col min="10" max="10" width="13.5703125" customWidth="1"/>
    <col min="11" max="11" width="7.28515625" hidden="1" customWidth="1"/>
    <col min="12" max="12" width="6.5703125" hidden="1" customWidth="1"/>
    <col min="13" max="13" width="6.7109375" hidden="1" customWidth="1"/>
    <col min="14" max="14" width="12.85546875" style="1" hidden="1" customWidth="1"/>
    <col min="15" max="15" width="7.85546875" hidden="1" customWidth="1"/>
    <col min="16" max="16" width="6.28515625" hidden="1" customWidth="1"/>
    <col min="17" max="17" width="5.5703125" hidden="1" customWidth="1"/>
    <col min="18" max="18" width="7.85546875" hidden="1" customWidth="1"/>
    <col min="19" max="19" width="2.42578125" customWidth="1"/>
  </cols>
  <sheetData>
    <row r="1" spans="2:18" ht="15.75" thickBot="1" x14ac:dyDescent="0.3"/>
    <row r="2" spans="2:18" ht="24" customHeight="1" thickBot="1" x14ac:dyDescent="0.3">
      <c r="B2" s="149" t="s">
        <v>30</v>
      </c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49"/>
      <c r="Q2" s="149"/>
      <c r="R2" s="149"/>
    </row>
    <row r="3" spans="2:18" ht="83.25" customHeight="1" x14ac:dyDescent="0.25">
      <c r="B3" s="143" t="s">
        <v>0</v>
      </c>
      <c r="C3" s="143" t="s">
        <v>62</v>
      </c>
      <c r="D3" s="143" t="s">
        <v>6</v>
      </c>
      <c r="E3" s="143" t="s">
        <v>7</v>
      </c>
      <c r="F3" s="143" t="s">
        <v>8</v>
      </c>
      <c r="G3" s="135" t="s">
        <v>63</v>
      </c>
      <c r="H3" s="136"/>
      <c r="I3" s="137"/>
      <c r="J3" s="143" t="s">
        <v>64</v>
      </c>
      <c r="K3" s="150" t="s">
        <v>3</v>
      </c>
      <c r="L3" s="151"/>
      <c r="M3" s="152"/>
      <c r="N3" s="153" t="s">
        <v>4</v>
      </c>
      <c r="O3" s="135" t="s">
        <v>18</v>
      </c>
      <c r="P3" s="145"/>
      <c r="Q3" s="135" t="s">
        <v>12</v>
      </c>
      <c r="R3" s="145"/>
    </row>
    <row r="4" spans="2:18" ht="15.75" x14ac:dyDescent="0.25">
      <c r="B4" s="144"/>
      <c r="C4" s="144"/>
      <c r="D4" s="144"/>
      <c r="E4" s="144"/>
      <c r="F4" s="144"/>
      <c r="G4" s="5" t="s">
        <v>11</v>
      </c>
      <c r="H4" s="6" t="s">
        <v>1</v>
      </c>
      <c r="I4" s="7" t="s">
        <v>2</v>
      </c>
      <c r="J4" s="144"/>
      <c r="K4" s="5" t="s">
        <v>9</v>
      </c>
      <c r="L4" s="7" t="s">
        <v>1</v>
      </c>
      <c r="M4" s="7" t="s">
        <v>2</v>
      </c>
      <c r="N4" s="154"/>
      <c r="O4" s="7" t="s">
        <v>1</v>
      </c>
      <c r="P4" s="7" t="s">
        <v>2</v>
      </c>
      <c r="Q4" s="7" t="s">
        <v>1</v>
      </c>
      <c r="R4" s="6" t="s">
        <v>2</v>
      </c>
    </row>
    <row r="5" spans="2:18" ht="16.5" thickBot="1" x14ac:dyDescent="0.3">
      <c r="B5" s="133" t="s">
        <v>10</v>
      </c>
      <c r="C5" s="134"/>
      <c r="D5" s="134"/>
      <c r="E5" s="134"/>
      <c r="F5" s="134"/>
      <c r="G5" s="97">
        <f>G7+G10</f>
        <v>363.5</v>
      </c>
      <c r="H5" s="98">
        <f>H7+H10</f>
        <v>359.9</v>
      </c>
      <c r="I5" s="98">
        <f>I7+I10</f>
        <v>3.5999999999999996</v>
      </c>
      <c r="J5" s="8"/>
      <c r="K5" s="8"/>
      <c r="L5" s="8"/>
      <c r="M5" s="8"/>
      <c r="N5" s="9"/>
      <c r="O5" s="8"/>
      <c r="P5" s="8"/>
      <c r="Q5" s="8"/>
      <c r="R5" s="8"/>
    </row>
    <row r="6" spans="2:18" ht="20.25" customHeight="1" thickBot="1" x14ac:dyDescent="0.3">
      <c r="B6" s="140" t="s">
        <v>51</v>
      </c>
      <c r="C6" s="141"/>
      <c r="D6" s="141"/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41"/>
      <c r="P6" s="141"/>
      <c r="Q6" s="141"/>
      <c r="R6" s="142"/>
    </row>
    <row r="7" spans="2:18" ht="118.5" customHeight="1" thickBot="1" x14ac:dyDescent="0.3">
      <c r="B7" s="10" t="s">
        <v>42</v>
      </c>
      <c r="C7" s="11" t="s">
        <v>68</v>
      </c>
      <c r="D7" s="102">
        <v>44562</v>
      </c>
      <c r="E7" s="102">
        <v>45291</v>
      </c>
      <c r="F7" s="12" t="s">
        <v>67</v>
      </c>
      <c r="G7" s="13">
        <f t="shared" ref="G7:G8" si="0">H7+I7</f>
        <v>33</v>
      </c>
      <c r="H7" s="11">
        <v>32.700000000000003</v>
      </c>
      <c r="I7" s="11">
        <v>0.3</v>
      </c>
      <c r="J7" s="14">
        <v>305.04000000000002</v>
      </c>
      <c r="K7" s="15"/>
      <c r="L7" s="16"/>
      <c r="M7" s="16"/>
      <c r="N7" s="17">
        <v>0</v>
      </c>
      <c r="O7" s="16" t="s">
        <v>14</v>
      </c>
      <c r="P7" s="16" t="s">
        <v>14</v>
      </c>
      <c r="Q7" s="18">
        <v>0</v>
      </c>
      <c r="R7" s="19">
        <v>0</v>
      </c>
    </row>
    <row r="8" spans="2:18" ht="108.75" hidden="1" customHeight="1" thickBot="1" x14ac:dyDescent="0.3">
      <c r="B8" s="20" t="s">
        <v>44</v>
      </c>
      <c r="C8" s="21" t="s">
        <v>61</v>
      </c>
      <c r="D8" s="22"/>
      <c r="E8" s="23">
        <v>2023</v>
      </c>
      <c r="F8" s="22" t="s">
        <v>43</v>
      </c>
      <c r="G8" s="25">
        <f t="shared" si="0"/>
        <v>33</v>
      </c>
      <c r="H8" s="176" t="s">
        <v>31</v>
      </c>
      <c r="I8" s="176" t="s">
        <v>32</v>
      </c>
      <c r="J8" s="24"/>
      <c r="K8" s="26">
        <v>0</v>
      </c>
      <c r="L8" s="26">
        <v>0</v>
      </c>
      <c r="M8" s="26">
        <v>0</v>
      </c>
      <c r="N8" s="27">
        <v>0</v>
      </c>
      <c r="O8" s="28">
        <v>0</v>
      </c>
      <c r="P8" s="28">
        <v>0</v>
      </c>
      <c r="Q8" s="29">
        <v>0</v>
      </c>
      <c r="R8" s="30">
        <v>0</v>
      </c>
    </row>
    <row r="9" spans="2:18" ht="20.25" customHeight="1" thickBot="1" x14ac:dyDescent="0.3">
      <c r="B9" s="146" t="s">
        <v>15</v>
      </c>
      <c r="C9" s="147"/>
      <c r="D9" s="147"/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8"/>
    </row>
    <row r="10" spans="2:18" ht="108.75" customHeight="1" thickBot="1" x14ac:dyDescent="0.3">
      <c r="B10" s="177" t="s">
        <v>52</v>
      </c>
      <c r="C10" s="11" t="s">
        <v>16</v>
      </c>
      <c r="D10" s="102">
        <v>44562</v>
      </c>
      <c r="E10" s="102">
        <v>45657</v>
      </c>
      <c r="F10" s="31" t="s">
        <v>58</v>
      </c>
      <c r="G10" s="13">
        <f>H10+I10</f>
        <v>330.5</v>
      </c>
      <c r="H10" s="178" t="s">
        <v>53</v>
      </c>
      <c r="I10" s="178" t="s">
        <v>54</v>
      </c>
      <c r="J10" s="32" t="s">
        <v>37</v>
      </c>
      <c r="K10" s="33"/>
      <c r="L10" s="34"/>
      <c r="M10" s="34"/>
      <c r="N10" s="35"/>
      <c r="O10" s="11"/>
      <c r="P10" s="11"/>
      <c r="Q10" s="12"/>
      <c r="R10" s="36"/>
    </row>
    <row r="11" spans="2:18" ht="16.5" thickBot="1" x14ac:dyDescent="0.3">
      <c r="B11" s="140" t="s">
        <v>13</v>
      </c>
      <c r="C11" s="141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141"/>
      <c r="O11" s="141"/>
      <c r="P11" s="141"/>
      <c r="Q11" s="141"/>
      <c r="R11" s="142"/>
    </row>
    <row r="12" spans="2:18" ht="120.75" hidden="1" customHeight="1" thickBot="1" x14ac:dyDescent="0.3">
      <c r="B12" s="10" t="s">
        <v>19</v>
      </c>
      <c r="C12" s="11" t="s">
        <v>5</v>
      </c>
      <c r="D12" s="37">
        <v>44085</v>
      </c>
      <c r="E12" s="37">
        <v>44561</v>
      </c>
      <c r="F12" s="37" t="s">
        <v>33</v>
      </c>
      <c r="G12" s="13">
        <f>H12+I12</f>
        <v>659.9</v>
      </c>
      <c r="H12" s="179">
        <v>322.8</v>
      </c>
      <c r="I12" s="179">
        <v>337.09999999999997</v>
      </c>
      <c r="J12" s="11">
        <v>756.9</v>
      </c>
      <c r="K12" s="11">
        <f>L12+M12</f>
        <v>624.5</v>
      </c>
      <c r="L12" s="11">
        <v>322.8</v>
      </c>
      <c r="M12" s="11">
        <v>301.7</v>
      </c>
      <c r="N12" s="38">
        <f>((L12+M12)/J12)*100</f>
        <v>82.50759677632449</v>
      </c>
      <c r="O12" s="11">
        <v>322.8</v>
      </c>
      <c r="P12" s="11">
        <v>34.700000000000003</v>
      </c>
      <c r="Q12" s="11">
        <f>(L12/H12)*100</f>
        <v>100</v>
      </c>
      <c r="R12" s="39">
        <f>(M12/I12)*100</f>
        <v>89.498665084544655</v>
      </c>
    </row>
    <row r="13" spans="2:18" ht="16.5" thickBot="1" x14ac:dyDescent="0.3">
      <c r="B13" s="138" t="s">
        <v>17</v>
      </c>
      <c r="C13" s="139"/>
      <c r="D13" s="139"/>
      <c r="E13" s="139"/>
      <c r="F13" s="139"/>
      <c r="G13" s="99">
        <f>G17+G18</f>
        <v>373.6</v>
      </c>
      <c r="H13" s="100">
        <f>H17+H18</f>
        <v>320.60000000000002</v>
      </c>
      <c r="I13" s="100">
        <f>I17+I18</f>
        <v>53</v>
      </c>
      <c r="J13" s="40"/>
      <c r="K13" s="41"/>
      <c r="L13" s="41"/>
      <c r="M13" s="41"/>
      <c r="N13" s="42"/>
      <c r="O13" s="41"/>
      <c r="P13" s="41"/>
      <c r="Q13" s="41"/>
      <c r="R13" s="43"/>
    </row>
    <row r="14" spans="2:18" ht="19.5" customHeight="1" thickBot="1" x14ac:dyDescent="0.3">
      <c r="B14" s="155" t="s">
        <v>15</v>
      </c>
      <c r="C14" s="156"/>
      <c r="D14" s="156"/>
      <c r="E14" s="156"/>
      <c r="F14" s="156"/>
      <c r="G14" s="156"/>
      <c r="H14" s="156"/>
      <c r="I14" s="156"/>
      <c r="J14" s="156"/>
      <c r="K14" s="156"/>
      <c r="L14" s="156"/>
      <c r="M14" s="156"/>
      <c r="N14" s="156"/>
      <c r="O14" s="156"/>
      <c r="P14" s="156"/>
      <c r="Q14" s="156"/>
      <c r="R14" s="157"/>
    </row>
    <row r="15" spans="2:18" ht="60" hidden="1" customHeight="1" x14ac:dyDescent="0.25">
      <c r="B15" s="44" t="s">
        <v>20</v>
      </c>
      <c r="C15" s="21" t="s">
        <v>16</v>
      </c>
      <c r="D15" s="45">
        <v>44012</v>
      </c>
      <c r="E15" s="21" t="s">
        <v>21</v>
      </c>
      <c r="F15" s="21" t="s">
        <v>36</v>
      </c>
      <c r="G15" s="21">
        <f>H15+I15</f>
        <v>495.2</v>
      </c>
      <c r="H15" s="21">
        <v>301.89999999999998</v>
      </c>
      <c r="I15" s="21">
        <v>193.3</v>
      </c>
      <c r="J15" s="46">
        <v>1029</v>
      </c>
      <c r="K15" s="47">
        <f>L15+M15</f>
        <v>495.2</v>
      </c>
      <c r="L15" s="47">
        <v>301.89999999999998</v>
      </c>
      <c r="M15" s="47">
        <v>193.3</v>
      </c>
      <c r="N15" s="48">
        <f>(K15/J15)*100</f>
        <v>48.12439261418853</v>
      </c>
      <c r="O15" s="21">
        <v>301.89999999999998</v>
      </c>
      <c r="P15" s="21">
        <v>193.3</v>
      </c>
      <c r="Q15" s="21">
        <f>(L15/H15)*100</f>
        <v>100</v>
      </c>
      <c r="R15" s="49">
        <f>(M15/I15)*100</f>
        <v>100</v>
      </c>
    </row>
    <row r="16" spans="2:18" ht="102" customHeight="1" x14ac:dyDescent="0.25">
      <c r="B16" s="50" t="s">
        <v>78</v>
      </c>
      <c r="C16" s="51" t="s">
        <v>16</v>
      </c>
      <c r="D16" s="70">
        <v>44012</v>
      </c>
      <c r="E16" s="51" t="s">
        <v>21</v>
      </c>
      <c r="F16" s="51" t="s">
        <v>79</v>
      </c>
      <c r="G16" s="51" t="s">
        <v>80</v>
      </c>
      <c r="H16" s="51">
        <v>300.3</v>
      </c>
      <c r="I16" s="51">
        <v>318.60000000000002</v>
      </c>
      <c r="J16" s="125">
        <v>1029</v>
      </c>
      <c r="K16" s="120"/>
      <c r="L16" s="47"/>
      <c r="M16" s="47"/>
      <c r="N16" s="48"/>
      <c r="O16" s="21"/>
      <c r="P16" s="21"/>
      <c r="Q16" s="21"/>
      <c r="R16" s="121"/>
    </row>
    <row r="17" spans="2:18" ht="89.25" customHeight="1" x14ac:dyDescent="0.25">
      <c r="B17" s="180" t="s">
        <v>34</v>
      </c>
      <c r="C17" s="16" t="s">
        <v>16</v>
      </c>
      <c r="D17" s="124">
        <v>44397</v>
      </c>
      <c r="E17" s="124">
        <v>45264</v>
      </c>
      <c r="F17" s="18" t="s">
        <v>69</v>
      </c>
      <c r="G17" s="16">
        <f t="shared" ref="G17:G18" si="1">H17+I17</f>
        <v>130</v>
      </c>
      <c r="H17" s="16">
        <v>89.2</v>
      </c>
      <c r="I17" s="16">
        <v>40.799999999999997</v>
      </c>
      <c r="J17" s="126" t="s">
        <v>37</v>
      </c>
      <c r="K17" s="15">
        <f t="shared" ref="K17:K18" si="2">L17+M17</f>
        <v>0</v>
      </c>
      <c r="L17" s="16">
        <v>0</v>
      </c>
      <c r="M17" s="16">
        <v>0</v>
      </c>
      <c r="N17" s="53">
        <v>0</v>
      </c>
      <c r="O17" s="53">
        <v>0</v>
      </c>
      <c r="P17" s="53">
        <v>0</v>
      </c>
      <c r="Q17" s="53">
        <v>0</v>
      </c>
      <c r="R17" s="53">
        <v>0</v>
      </c>
    </row>
    <row r="18" spans="2:18" ht="92.25" customHeight="1" thickBot="1" x14ac:dyDescent="0.3">
      <c r="B18" s="181" t="s">
        <v>35</v>
      </c>
      <c r="C18" s="54" t="s">
        <v>16</v>
      </c>
      <c r="D18" s="101">
        <v>44562</v>
      </c>
      <c r="E18" s="101">
        <v>45657</v>
      </c>
      <c r="F18" s="55" t="s">
        <v>38</v>
      </c>
      <c r="G18" s="55">
        <f t="shared" si="1"/>
        <v>243.6</v>
      </c>
      <c r="H18" s="55">
        <v>231.4</v>
      </c>
      <c r="I18" s="55">
        <v>12.2</v>
      </c>
      <c r="J18" s="56">
        <v>1165.99</v>
      </c>
      <c r="K18" s="57">
        <f t="shared" si="2"/>
        <v>0</v>
      </c>
      <c r="L18" s="28">
        <v>0</v>
      </c>
      <c r="M18" s="28">
        <v>0</v>
      </c>
      <c r="N18" s="58">
        <v>0</v>
      </c>
      <c r="O18" s="58">
        <v>0</v>
      </c>
      <c r="P18" s="58">
        <v>0</v>
      </c>
      <c r="Q18" s="58">
        <v>0</v>
      </c>
      <c r="R18" s="58">
        <v>0</v>
      </c>
    </row>
    <row r="19" spans="2:18" ht="18.75" customHeight="1" thickBot="1" x14ac:dyDescent="0.3">
      <c r="B19" s="158" t="s">
        <v>22</v>
      </c>
      <c r="C19" s="159"/>
      <c r="D19" s="159"/>
      <c r="E19" s="159"/>
      <c r="F19" s="159"/>
      <c r="G19" s="122">
        <f>G24+G26+G28+G29</f>
        <v>609.80000000000007</v>
      </c>
      <c r="H19" s="122">
        <f>H24+H26+H28+H29</f>
        <v>210.4</v>
      </c>
      <c r="I19" s="122">
        <f>I24+I26+I28+I29</f>
        <v>399.40000000000003</v>
      </c>
      <c r="J19" s="123"/>
      <c r="K19" s="59"/>
      <c r="L19" s="59"/>
      <c r="M19" s="59"/>
      <c r="N19" s="60"/>
      <c r="O19" s="61"/>
      <c r="P19" s="62"/>
      <c r="Q19" s="59"/>
      <c r="R19" s="61"/>
    </row>
    <row r="20" spans="2:18" ht="18.75" hidden="1" customHeight="1" x14ac:dyDescent="0.25">
      <c r="B20" s="160" t="s">
        <v>23</v>
      </c>
      <c r="C20" s="161"/>
      <c r="D20" s="161"/>
      <c r="E20" s="161"/>
      <c r="F20" s="161"/>
      <c r="G20" s="161"/>
      <c r="H20" s="161"/>
      <c r="I20" s="161"/>
      <c r="J20" s="161"/>
      <c r="K20" s="161"/>
      <c r="L20" s="161"/>
      <c r="M20" s="161"/>
      <c r="N20" s="161"/>
      <c r="O20" s="161"/>
      <c r="P20" s="161"/>
      <c r="Q20" s="161"/>
      <c r="R20" s="162"/>
    </row>
    <row r="21" spans="2:18" ht="18.75" hidden="1" customHeight="1" thickBot="1" x14ac:dyDescent="0.3"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</row>
    <row r="22" spans="2:18" ht="83.25" hidden="1" customHeight="1" thickBot="1" x14ac:dyDescent="0.3">
      <c r="B22" s="44" t="s">
        <v>25</v>
      </c>
      <c r="C22" s="21" t="s">
        <v>24</v>
      </c>
      <c r="D22" s="45">
        <v>44317</v>
      </c>
      <c r="E22" s="45">
        <v>45291</v>
      </c>
      <c r="F22" s="21" t="s">
        <v>26</v>
      </c>
      <c r="G22" s="21">
        <f>H22+I22</f>
        <v>50.3</v>
      </c>
      <c r="H22" s="21">
        <v>32.1</v>
      </c>
      <c r="I22" s="21">
        <v>18.2</v>
      </c>
      <c r="J22" s="64">
        <v>260.62389000000002</v>
      </c>
      <c r="K22" s="21">
        <f>L22+M22</f>
        <v>50.3</v>
      </c>
      <c r="L22" s="21">
        <v>32.1</v>
      </c>
      <c r="M22" s="21">
        <v>18.2</v>
      </c>
      <c r="N22" s="65">
        <f>(K22/J22)*100</f>
        <v>19.299842389736412</v>
      </c>
      <c r="O22" s="21">
        <f>P22+Q22</f>
        <v>50.3</v>
      </c>
      <c r="P22" s="21">
        <v>32.1</v>
      </c>
      <c r="Q22" s="21">
        <v>18.2</v>
      </c>
      <c r="R22" s="49">
        <f>(K22/G22)*100</f>
        <v>100</v>
      </c>
    </row>
    <row r="23" spans="2:18" ht="22.5" customHeight="1" thickBot="1" x14ac:dyDescent="0.3">
      <c r="B23" s="146" t="s">
        <v>15</v>
      </c>
      <c r="C23" s="147"/>
      <c r="D23" s="147"/>
      <c r="E23" s="147"/>
      <c r="F23" s="147"/>
      <c r="G23" s="147"/>
      <c r="H23" s="147"/>
      <c r="I23" s="147"/>
      <c r="J23" s="147"/>
      <c r="K23" s="147"/>
      <c r="L23" s="147"/>
      <c r="M23" s="147"/>
      <c r="N23" s="147"/>
      <c r="O23" s="147"/>
      <c r="P23" s="147"/>
      <c r="Q23" s="147"/>
      <c r="R23" s="148"/>
    </row>
    <row r="24" spans="2:18" ht="162.75" customHeight="1" thickBot="1" x14ac:dyDescent="0.3">
      <c r="B24" s="182" t="s">
        <v>55</v>
      </c>
      <c r="C24" s="68" t="s">
        <v>24</v>
      </c>
      <c r="D24" s="113">
        <v>44562</v>
      </c>
      <c r="E24" s="113">
        <v>45657</v>
      </c>
      <c r="F24" s="68" t="s">
        <v>60</v>
      </c>
      <c r="G24" s="68">
        <f>H24+I24</f>
        <v>127.8</v>
      </c>
      <c r="H24" s="68">
        <v>126.5</v>
      </c>
      <c r="I24" s="68">
        <v>1.3</v>
      </c>
      <c r="J24" s="114" t="s">
        <v>37</v>
      </c>
      <c r="K24" s="115"/>
      <c r="L24" s="21"/>
      <c r="M24" s="21"/>
      <c r="N24" s="65"/>
      <c r="O24" s="21"/>
      <c r="P24" s="21"/>
      <c r="Q24" s="21"/>
      <c r="R24" s="21"/>
    </row>
    <row r="25" spans="2:18" ht="19.5" customHeight="1" thickBot="1" x14ac:dyDescent="0.3">
      <c r="B25" s="146" t="s">
        <v>40</v>
      </c>
      <c r="C25" s="147"/>
      <c r="D25" s="147"/>
      <c r="E25" s="147"/>
      <c r="F25" s="147"/>
      <c r="G25" s="147"/>
      <c r="H25" s="147"/>
      <c r="I25" s="147"/>
      <c r="J25" s="147"/>
      <c r="K25" s="147"/>
      <c r="L25" s="147"/>
      <c r="M25" s="147"/>
      <c r="N25" s="147"/>
      <c r="O25" s="147"/>
      <c r="P25" s="147"/>
      <c r="Q25" s="147"/>
      <c r="R25" s="148"/>
    </row>
    <row r="26" spans="2:18" ht="150" customHeight="1" thickBot="1" x14ac:dyDescent="0.3">
      <c r="B26" s="183" t="s">
        <v>39</v>
      </c>
      <c r="C26" s="11" t="s">
        <v>24</v>
      </c>
      <c r="D26" s="37">
        <v>44317</v>
      </c>
      <c r="E26" s="66">
        <v>44926</v>
      </c>
      <c r="F26" s="11" t="s">
        <v>59</v>
      </c>
      <c r="G26" s="11">
        <f>H26+I26</f>
        <v>35.5</v>
      </c>
      <c r="H26" s="11">
        <v>0</v>
      </c>
      <c r="I26" s="11">
        <v>35.5</v>
      </c>
      <c r="J26" s="39">
        <v>75.900000000000006</v>
      </c>
      <c r="K26" s="67">
        <v>0</v>
      </c>
      <c r="L26" s="68">
        <v>0</v>
      </c>
      <c r="M26" s="68">
        <v>0</v>
      </c>
      <c r="N26" s="69">
        <v>0</v>
      </c>
      <c r="O26" s="68">
        <v>0</v>
      </c>
      <c r="P26" s="68">
        <v>0</v>
      </c>
      <c r="Q26" s="68">
        <v>0</v>
      </c>
      <c r="R26" s="68">
        <v>0</v>
      </c>
    </row>
    <row r="27" spans="2:18" ht="23.25" customHeight="1" thickBot="1" x14ac:dyDescent="0.3">
      <c r="B27" s="146" t="s">
        <v>56</v>
      </c>
      <c r="C27" s="147"/>
      <c r="D27" s="147"/>
      <c r="E27" s="147"/>
      <c r="F27" s="147"/>
      <c r="G27" s="147"/>
      <c r="H27" s="147"/>
      <c r="I27" s="147"/>
      <c r="J27" s="147"/>
      <c r="K27" s="147"/>
      <c r="L27" s="147"/>
      <c r="M27" s="147"/>
      <c r="N27" s="147"/>
      <c r="O27" s="147"/>
      <c r="P27" s="147"/>
      <c r="Q27" s="147"/>
      <c r="R27" s="148"/>
    </row>
    <row r="28" spans="2:18" ht="132" customHeight="1" x14ac:dyDescent="0.25">
      <c r="B28" s="50" t="s">
        <v>41</v>
      </c>
      <c r="C28" s="51" t="s">
        <v>24</v>
      </c>
      <c r="D28" s="70" t="s">
        <v>37</v>
      </c>
      <c r="E28" s="70" t="s">
        <v>37</v>
      </c>
      <c r="F28" s="51" t="s">
        <v>65</v>
      </c>
      <c r="G28" s="51">
        <f>H28+I28</f>
        <v>362.6</v>
      </c>
      <c r="H28" s="51">
        <v>0</v>
      </c>
      <c r="I28" s="51">
        <v>362.6</v>
      </c>
      <c r="J28" s="71" t="s">
        <v>37</v>
      </c>
      <c r="K28" s="72"/>
      <c r="L28" s="51"/>
      <c r="M28" s="51"/>
      <c r="N28" s="73"/>
      <c r="O28" s="51"/>
      <c r="P28" s="51"/>
      <c r="Q28" s="51"/>
      <c r="R28" s="74"/>
    </row>
    <row r="29" spans="2:18" ht="83.25" customHeight="1" thickBot="1" x14ac:dyDescent="0.3">
      <c r="B29" s="103" t="s">
        <v>57</v>
      </c>
      <c r="C29" s="104" t="s">
        <v>24</v>
      </c>
      <c r="D29" s="75" t="s">
        <v>37</v>
      </c>
      <c r="E29" s="75" t="s">
        <v>37</v>
      </c>
      <c r="F29" s="54" t="s">
        <v>66</v>
      </c>
      <c r="G29" s="54">
        <f>H29+I29</f>
        <v>83.9</v>
      </c>
      <c r="H29" s="54">
        <v>83.9</v>
      </c>
      <c r="I29" s="54">
        <v>0</v>
      </c>
      <c r="J29" s="76" t="s">
        <v>37</v>
      </c>
      <c r="K29" s="77"/>
      <c r="L29" s="54"/>
      <c r="M29" s="54"/>
      <c r="N29" s="78"/>
      <c r="O29" s="54"/>
      <c r="P29" s="54"/>
      <c r="Q29" s="54"/>
      <c r="R29" s="79"/>
    </row>
    <row r="30" spans="2:18" ht="16.5" hidden="1" thickBot="1" x14ac:dyDescent="0.3">
      <c r="B30" s="168" t="s">
        <v>27</v>
      </c>
      <c r="C30" s="169"/>
      <c r="D30" s="169"/>
      <c r="E30" s="169"/>
      <c r="F30" s="169"/>
      <c r="G30" s="80"/>
      <c r="H30" s="80"/>
      <c r="I30" s="80"/>
      <c r="J30" s="80"/>
      <c r="K30" s="80"/>
      <c r="L30" s="80"/>
      <c r="M30" s="80"/>
      <c r="N30" s="81"/>
      <c r="O30" s="80"/>
      <c r="P30" s="80"/>
      <c r="Q30" s="80"/>
      <c r="R30" s="82"/>
    </row>
    <row r="31" spans="2:18" ht="74.25" hidden="1" customHeight="1" thickBot="1" x14ac:dyDescent="0.3">
      <c r="B31" s="10" t="s">
        <v>28</v>
      </c>
      <c r="C31" s="11" t="s">
        <v>24</v>
      </c>
      <c r="D31" s="37">
        <v>44197</v>
      </c>
      <c r="E31" s="37">
        <v>45291</v>
      </c>
      <c r="F31" s="83" t="s">
        <v>29</v>
      </c>
      <c r="G31" s="12">
        <v>6.9</v>
      </c>
      <c r="H31" s="12">
        <v>0</v>
      </c>
      <c r="I31" s="12">
        <v>6.9</v>
      </c>
      <c r="J31" s="12" t="s">
        <v>37</v>
      </c>
      <c r="K31" s="12">
        <v>0</v>
      </c>
      <c r="L31" s="12">
        <v>0</v>
      </c>
      <c r="M31" s="12">
        <v>0</v>
      </c>
      <c r="N31" s="84">
        <v>0</v>
      </c>
      <c r="O31" s="12">
        <v>0</v>
      </c>
      <c r="P31" s="12">
        <v>0</v>
      </c>
      <c r="Q31" s="12">
        <v>0</v>
      </c>
      <c r="R31" s="36">
        <v>0</v>
      </c>
    </row>
    <row r="32" spans="2:18" ht="16.5" hidden="1" thickBot="1" x14ac:dyDescent="0.3">
      <c r="B32" s="166" t="s">
        <v>45</v>
      </c>
      <c r="C32" s="167"/>
      <c r="D32" s="167"/>
      <c r="E32" s="167"/>
      <c r="F32" s="167"/>
      <c r="G32" s="85"/>
      <c r="H32" s="86"/>
      <c r="I32" s="86"/>
      <c r="J32" s="86"/>
      <c r="K32" s="86"/>
      <c r="L32" s="86"/>
      <c r="M32" s="86"/>
      <c r="N32" s="87"/>
      <c r="O32" s="86"/>
      <c r="P32" s="86"/>
      <c r="Q32" s="86"/>
      <c r="R32" s="88"/>
    </row>
    <row r="33" spans="2:19" ht="18.75" hidden="1" customHeight="1" thickBot="1" x14ac:dyDescent="0.3">
      <c r="B33" s="155" t="s">
        <v>47</v>
      </c>
      <c r="C33" s="156"/>
      <c r="D33" s="156"/>
      <c r="E33" s="156"/>
      <c r="F33" s="156"/>
      <c r="G33" s="156"/>
      <c r="H33" s="156"/>
      <c r="I33" s="156"/>
      <c r="J33" s="156"/>
      <c r="K33" s="156"/>
      <c r="L33" s="156"/>
      <c r="M33" s="156"/>
      <c r="N33" s="156"/>
      <c r="O33" s="156"/>
      <c r="P33" s="156"/>
      <c r="Q33" s="156"/>
      <c r="R33" s="157"/>
    </row>
    <row r="34" spans="2:19" ht="97.5" hidden="1" customHeight="1" x14ac:dyDescent="0.25">
      <c r="B34" s="21" t="s">
        <v>46</v>
      </c>
      <c r="C34" s="21" t="s">
        <v>48</v>
      </c>
      <c r="D34" s="89">
        <v>43831</v>
      </c>
      <c r="E34" s="89">
        <v>44561</v>
      </c>
      <c r="F34" s="21" t="s">
        <v>49</v>
      </c>
      <c r="G34" s="90">
        <v>251.5</v>
      </c>
      <c r="H34" s="90">
        <v>127</v>
      </c>
      <c r="I34" s="90">
        <v>124.5</v>
      </c>
      <c r="J34" s="90">
        <v>384.9</v>
      </c>
      <c r="K34" s="90">
        <f>L34+M34</f>
        <v>128.6</v>
      </c>
      <c r="L34" s="90">
        <v>127</v>
      </c>
      <c r="M34" s="90">
        <v>1.6</v>
      </c>
      <c r="N34" s="91"/>
      <c r="O34" s="92"/>
      <c r="P34" s="92"/>
      <c r="Q34" s="90">
        <f>(K34/G34)*100</f>
        <v>51.133200795228632</v>
      </c>
      <c r="R34" s="92"/>
      <c r="S34" s="2" t="s">
        <v>50</v>
      </c>
    </row>
    <row r="35" spans="2:19" ht="30" customHeight="1" thickBot="1" x14ac:dyDescent="0.3">
      <c r="B35" s="170" t="s">
        <v>71</v>
      </c>
      <c r="C35" s="171"/>
      <c r="D35" s="171"/>
      <c r="E35" s="171"/>
      <c r="F35" s="171"/>
      <c r="G35" s="171"/>
      <c r="H35" s="171"/>
      <c r="I35" s="171"/>
      <c r="J35" s="172"/>
      <c r="K35" s="105"/>
      <c r="L35" s="105"/>
      <c r="M35" s="105"/>
      <c r="N35" s="106"/>
      <c r="O35" s="107"/>
      <c r="P35" s="107"/>
      <c r="Q35" s="105"/>
      <c r="R35" s="107"/>
      <c r="S35" s="2"/>
    </row>
    <row r="36" spans="2:19" ht="30" customHeight="1" thickBot="1" x14ac:dyDescent="0.3">
      <c r="B36" s="173" t="s">
        <v>10</v>
      </c>
      <c r="C36" s="174"/>
      <c r="D36" s="174"/>
      <c r="E36" s="174"/>
      <c r="F36" s="174"/>
      <c r="G36" s="174"/>
      <c r="H36" s="174"/>
      <c r="I36" s="174"/>
      <c r="J36" s="175"/>
      <c r="K36" s="105"/>
      <c r="L36" s="105"/>
      <c r="M36" s="105"/>
      <c r="N36" s="106"/>
      <c r="O36" s="107"/>
      <c r="P36" s="107"/>
      <c r="Q36" s="105"/>
      <c r="R36" s="107"/>
      <c r="S36" s="2"/>
    </row>
    <row r="37" spans="2:19" ht="49.5" customHeight="1" thickBot="1" x14ac:dyDescent="0.3">
      <c r="B37" s="118" t="s">
        <v>19</v>
      </c>
      <c r="C37" s="51" t="s">
        <v>5</v>
      </c>
      <c r="D37" s="70">
        <v>44085</v>
      </c>
      <c r="E37" s="70">
        <v>44926</v>
      </c>
      <c r="F37" s="52" t="s">
        <v>72</v>
      </c>
      <c r="G37" s="52" t="s">
        <v>37</v>
      </c>
      <c r="H37" s="52" t="s">
        <v>37</v>
      </c>
      <c r="I37" s="52" t="s">
        <v>37</v>
      </c>
      <c r="J37" s="119">
        <v>511.2</v>
      </c>
      <c r="K37" s="105"/>
      <c r="L37" s="105"/>
      <c r="M37" s="105"/>
      <c r="N37" s="106"/>
      <c r="O37" s="107"/>
      <c r="P37" s="107"/>
      <c r="Q37" s="105"/>
      <c r="R37" s="107"/>
      <c r="S37" s="2"/>
    </row>
    <row r="38" spans="2:19" ht="30" customHeight="1" thickBot="1" x14ac:dyDescent="0.3">
      <c r="B38" s="173" t="s">
        <v>27</v>
      </c>
      <c r="C38" s="174"/>
      <c r="D38" s="174"/>
      <c r="E38" s="174"/>
      <c r="F38" s="174"/>
      <c r="G38" s="174"/>
      <c r="H38" s="174"/>
      <c r="I38" s="174"/>
      <c r="J38" s="175"/>
      <c r="K38" s="105"/>
      <c r="L38" s="105"/>
      <c r="M38" s="105"/>
      <c r="N38" s="106"/>
      <c r="O38" s="107"/>
      <c r="P38" s="107"/>
      <c r="Q38" s="105"/>
      <c r="R38" s="107"/>
      <c r="S38" s="2"/>
    </row>
    <row r="39" spans="2:19" ht="73.5" customHeight="1" x14ac:dyDescent="0.25">
      <c r="B39" s="50" t="s">
        <v>28</v>
      </c>
      <c r="C39" s="51" t="s">
        <v>24</v>
      </c>
      <c r="D39" s="70">
        <v>44197</v>
      </c>
      <c r="E39" s="70">
        <v>45291</v>
      </c>
      <c r="F39" s="52" t="s">
        <v>73</v>
      </c>
      <c r="G39" s="52" t="s">
        <v>37</v>
      </c>
      <c r="H39" s="52" t="s">
        <v>37</v>
      </c>
      <c r="I39" s="52" t="s">
        <v>37</v>
      </c>
      <c r="J39" s="119" t="s">
        <v>37</v>
      </c>
      <c r="K39" s="105"/>
      <c r="L39" s="105"/>
      <c r="M39" s="105"/>
      <c r="N39" s="106"/>
      <c r="O39" s="107"/>
      <c r="P39" s="107"/>
      <c r="Q39" s="105"/>
      <c r="R39" s="107"/>
      <c r="S39" s="2"/>
    </row>
    <row r="40" spans="2:19" ht="90" customHeight="1" x14ac:dyDescent="0.25">
      <c r="B40" s="127" t="s">
        <v>74</v>
      </c>
      <c r="C40" s="47" t="s">
        <v>24</v>
      </c>
      <c r="D40" s="117">
        <v>44197</v>
      </c>
      <c r="E40" s="117">
        <v>45291</v>
      </c>
      <c r="F40" s="18" t="s">
        <v>76</v>
      </c>
      <c r="G40" s="112" t="s">
        <v>37</v>
      </c>
      <c r="H40" s="112" t="s">
        <v>37</v>
      </c>
      <c r="I40" s="112" t="s">
        <v>37</v>
      </c>
      <c r="J40" s="128" t="s">
        <v>37</v>
      </c>
      <c r="K40" s="105"/>
      <c r="L40" s="105"/>
      <c r="M40" s="105"/>
      <c r="N40" s="106"/>
      <c r="O40" s="107"/>
      <c r="P40" s="107"/>
      <c r="Q40" s="105"/>
      <c r="R40" s="107"/>
      <c r="S40" s="2"/>
    </row>
    <row r="41" spans="2:19" ht="87.75" customHeight="1" thickBot="1" x14ac:dyDescent="0.3">
      <c r="B41" s="130" t="s">
        <v>75</v>
      </c>
      <c r="C41" s="28" t="s">
        <v>24</v>
      </c>
      <c r="D41" s="131">
        <v>44197</v>
      </c>
      <c r="E41" s="131">
        <v>45291</v>
      </c>
      <c r="F41" s="29" t="s">
        <v>77</v>
      </c>
      <c r="G41" s="29" t="s">
        <v>37</v>
      </c>
      <c r="H41" s="29" t="s">
        <v>37</v>
      </c>
      <c r="I41" s="29" t="s">
        <v>37</v>
      </c>
      <c r="J41" s="132" t="s">
        <v>37</v>
      </c>
      <c r="K41" s="105"/>
      <c r="L41" s="105"/>
      <c r="M41" s="105"/>
      <c r="N41" s="106"/>
      <c r="O41" s="107"/>
      <c r="P41" s="107"/>
      <c r="Q41" s="105"/>
      <c r="R41" s="107"/>
      <c r="S41" s="2"/>
    </row>
    <row r="42" spans="2:19" ht="32.25" customHeight="1" thickBot="1" x14ac:dyDescent="0.3">
      <c r="B42" s="173" t="s">
        <v>22</v>
      </c>
      <c r="C42" s="174"/>
      <c r="D42" s="174"/>
      <c r="E42" s="174"/>
      <c r="F42" s="174"/>
      <c r="G42" s="174"/>
      <c r="H42" s="174"/>
      <c r="I42" s="174"/>
      <c r="J42" s="175"/>
      <c r="K42" s="105"/>
      <c r="L42" s="105"/>
      <c r="M42" s="105"/>
      <c r="N42" s="106"/>
      <c r="O42" s="107"/>
      <c r="P42" s="107"/>
      <c r="Q42" s="105"/>
      <c r="R42" s="107"/>
      <c r="S42" s="2"/>
    </row>
    <row r="43" spans="2:19" ht="168" customHeight="1" x14ac:dyDescent="0.25">
      <c r="B43" s="118" t="s">
        <v>81</v>
      </c>
      <c r="C43" s="51" t="s">
        <v>24</v>
      </c>
      <c r="D43" s="70">
        <v>43647</v>
      </c>
      <c r="E43" s="70">
        <v>44926</v>
      </c>
      <c r="F43" s="52" t="s">
        <v>90</v>
      </c>
      <c r="G43" s="52" t="s">
        <v>37</v>
      </c>
      <c r="H43" s="52" t="s">
        <v>37</v>
      </c>
      <c r="I43" s="52" t="s">
        <v>37</v>
      </c>
      <c r="J43" s="119">
        <v>59.7</v>
      </c>
      <c r="K43" s="105"/>
      <c r="L43" s="105"/>
      <c r="M43" s="105"/>
      <c r="N43" s="106"/>
      <c r="O43" s="107"/>
      <c r="P43" s="107"/>
      <c r="Q43" s="105"/>
      <c r="R43" s="107"/>
      <c r="S43" s="2"/>
    </row>
    <row r="44" spans="2:19" ht="94.5" customHeight="1" x14ac:dyDescent="0.25">
      <c r="B44" s="130" t="s">
        <v>91</v>
      </c>
      <c r="C44" s="28" t="s">
        <v>24</v>
      </c>
      <c r="D44" s="131">
        <v>44317</v>
      </c>
      <c r="E44" s="131">
        <v>44926</v>
      </c>
      <c r="F44" s="29" t="s">
        <v>92</v>
      </c>
      <c r="G44" s="29" t="s">
        <v>37</v>
      </c>
      <c r="H44" s="29" t="s">
        <v>37</v>
      </c>
      <c r="I44" s="29" t="s">
        <v>37</v>
      </c>
      <c r="J44" s="132">
        <v>260.60000000000002</v>
      </c>
      <c r="K44" s="105"/>
      <c r="L44" s="105"/>
      <c r="M44" s="105"/>
      <c r="N44" s="106"/>
      <c r="O44" s="107"/>
      <c r="P44" s="107"/>
      <c r="Q44" s="105"/>
      <c r="R44" s="107"/>
      <c r="S44" s="2"/>
    </row>
    <row r="45" spans="2:19" ht="87.75" customHeight="1" x14ac:dyDescent="0.25">
      <c r="B45" s="127" t="s">
        <v>82</v>
      </c>
      <c r="C45" s="16" t="s">
        <v>37</v>
      </c>
      <c r="D45" s="116">
        <v>44652</v>
      </c>
      <c r="E45" s="116">
        <v>44926</v>
      </c>
      <c r="F45" s="18" t="s">
        <v>88</v>
      </c>
      <c r="G45" s="29" t="s">
        <v>37</v>
      </c>
      <c r="H45" s="29" t="s">
        <v>37</v>
      </c>
      <c r="I45" s="29" t="s">
        <v>37</v>
      </c>
      <c r="J45" s="19">
        <v>138.6</v>
      </c>
      <c r="K45" s="105"/>
      <c r="L45" s="105"/>
      <c r="M45" s="105"/>
      <c r="N45" s="106"/>
      <c r="O45" s="107"/>
      <c r="P45" s="107"/>
      <c r="Q45" s="105"/>
      <c r="R45" s="107"/>
      <c r="S45" s="2"/>
    </row>
    <row r="46" spans="2:19" ht="87.75" customHeight="1" x14ac:dyDescent="0.25">
      <c r="B46" s="127" t="s">
        <v>83</v>
      </c>
      <c r="C46" s="16" t="s">
        <v>37</v>
      </c>
      <c r="D46" s="116">
        <v>44442</v>
      </c>
      <c r="E46" s="116">
        <v>44904</v>
      </c>
      <c r="F46" s="18" t="s">
        <v>89</v>
      </c>
      <c r="G46" s="29" t="s">
        <v>37</v>
      </c>
      <c r="H46" s="29" t="s">
        <v>37</v>
      </c>
      <c r="I46" s="29" t="s">
        <v>37</v>
      </c>
      <c r="J46" s="19">
        <v>72.099999999999994</v>
      </c>
      <c r="K46" s="105"/>
      <c r="L46" s="105"/>
      <c r="M46" s="105"/>
      <c r="N46" s="106"/>
      <c r="O46" s="107"/>
      <c r="P46" s="107"/>
      <c r="Q46" s="105"/>
      <c r="R46" s="107"/>
      <c r="S46" s="2"/>
    </row>
    <row r="47" spans="2:19" ht="87.75" customHeight="1" x14ac:dyDescent="0.25">
      <c r="B47" s="127" t="s">
        <v>84</v>
      </c>
      <c r="C47" s="16" t="s">
        <v>37</v>
      </c>
      <c r="D47" s="116">
        <v>44682</v>
      </c>
      <c r="E47" s="116">
        <v>44926</v>
      </c>
      <c r="F47" s="18" t="s">
        <v>88</v>
      </c>
      <c r="G47" s="29" t="s">
        <v>37</v>
      </c>
      <c r="H47" s="29" t="s">
        <v>37</v>
      </c>
      <c r="I47" s="29" t="s">
        <v>37</v>
      </c>
      <c r="J47" s="19">
        <v>64.5</v>
      </c>
      <c r="K47" s="105"/>
      <c r="L47" s="105"/>
      <c r="M47" s="105"/>
      <c r="N47" s="106"/>
      <c r="O47" s="107"/>
      <c r="P47" s="107"/>
      <c r="Q47" s="105"/>
      <c r="R47" s="107"/>
      <c r="S47" s="2"/>
    </row>
    <row r="48" spans="2:19" ht="87.75" customHeight="1" x14ac:dyDescent="0.25">
      <c r="B48" s="127" t="s">
        <v>85</v>
      </c>
      <c r="C48" s="16" t="s">
        <v>37</v>
      </c>
      <c r="D48" s="116">
        <v>44682</v>
      </c>
      <c r="E48" s="116">
        <v>44926</v>
      </c>
      <c r="F48" s="18" t="s">
        <v>88</v>
      </c>
      <c r="G48" s="29" t="s">
        <v>37</v>
      </c>
      <c r="H48" s="29" t="s">
        <v>37</v>
      </c>
      <c r="I48" s="29" t="s">
        <v>37</v>
      </c>
      <c r="J48" s="19">
        <v>81.900000000000006</v>
      </c>
      <c r="K48" s="105"/>
      <c r="L48" s="105"/>
      <c r="M48" s="105"/>
      <c r="N48" s="106"/>
      <c r="O48" s="107"/>
      <c r="P48" s="107"/>
      <c r="Q48" s="105"/>
      <c r="R48" s="107"/>
      <c r="S48" s="2"/>
    </row>
    <row r="49" spans="2:19" ht="87.75" customHeight="1" x14ac:dyDescent="0.25">
      <c r="B49" s="127" t="s">
        <v>86</v>
      </c>
      <c r="C49" s="16" t="s">
        <v>37</v>
      </c>
      <c r="D49" s="116">
        <v>44682</v>
      </c>
      <c r="E49" s="116">
        <v>44926</v>
      </c>
      <c r="F49" s="18" t="s">
        <v>88</v>
      </c>
      <c r="G49" s="29" t="s">
        <v>37</v>
      </c>
      <c r="H49" s="29" t="s">
        <v>37</v>
      </c>
      <c r="I49" s="29" t="s">
        <v>37</v>
      </c>
      <c r="J49" s="19">
        <v>81.900000000000006</v>
      </c>
      <c r="K49" s="105"/>
      <c r="L49" s="105"/>
      <c r="M49" s="105"/>
      <c r="N49" s="106"/>
      <c r="O49" s="107"/>
      <c r="P49" s="107"/>
      <c r="Q49" s="105"/>
      <c r="R49" s="107"/>
      <c r="S49" s="2"/>
    </row>
    <row r="50" spans="2:19" ht="141" customHeight="1" thickBot="1" x14ac:dyDescent="0.3">
      <c r="B50" s="130" t="s">
        <v>87</v>
      </c>
      <c r="C50" s="28" t="s">
        <v>37</v>
      </c>
      <c r="D50" s="131">
        <v>44793</v>
      </c>
      <c r="E50" s="131">
        <v>44905</v>
      </c>
      <c r="F50" s="29" t="s">
        <v>88</v>
      </c>
      <c r="G50" s="55" t="s">
        <v>37</v>
      </c>
      <c r="H50" s="55" t="s">
        <v>37</v>
      </c>
      <c r="I50" s="55" t="s">
        <v>37</v>
      </c>
      <c r="J50" s="129">
        <v>15</v>
      </c>
      <c r="K50" s="105"/>
      <c r="L50" s="105"/>
      <c r="M50" s="105"/>
      <c r="N50" s="106"/>
      <c r="O50" s="107"/>
      <c r="P50" s="107"/>
      <c r="Q50" s="105"/>
      <c r="R50" s="107"/>
      <c r="S50" s="2"/>
    </row>
    <row r="51" spans="2:19" ht="42.75" customHeight="1" thickBot="1" x14ac:dyDescent="0.3">
      <c r="B51" s="163" t="s">
        <v>70</v>
      </c>
      <c r="C51" s="164"/>
      <c r="D51" s="164"/>
      <c r="E51" s="164"/>
      <c r="F51" s="165"/>
      <c r="G51" s="108">
        <f>G7+G10+G17+G18+G24+G26+G28+G29</f>
        <v>1346.9</v>
      </c>
      <c r="H51" s="109">
        <f>H5+H13+H19</f>
        <v>890.9</v>
      </c>
      <c r="I51" s="110">
        <f>I5+I13+I19</f>
        <v>456.00000000000006</v>
      </c>
      <c r="J51" s="111"/>
      <c r="K51" s="93"/>
      <c r="L51" s="93"/>
      <c r="M51" s="93"/>
      <c r="N51" s="94"/>
      <c r="O51" s="93"/>
      <c r="P51" s="93"/>
      <c r="Q51" s="95"/>
      <c r="R51" s="96"/>
    </row>
    <row r="53" spans="2:19" x14ac:dyDescent="0.25">
      <c r="G53" s="4"/>
      <c r="H53" s="4"/>
      <c r="I53" s="4"/>
    </row>
    <row r="54" spans="2:19" x14ac:dyDescent="0.25">
      <c r="G54" s="4"/>
    </row>
    <row r="55" spans="2:19" x14ac:dyDescent="0.25">
      <c r="G55" s="3"/>
    </row>
    <row r="57" spans="2:19" x14ac:dyDescent="0.25">
      <c r="H57" s="3"/>
      <c r="I57" s="3"/>
    </row>
  </sheetData>
  <sheetProtection algorithmName="SHA-512" hashValue="ZSbMSXUbpfpS8/ceyu/o4r9E4u52AfsKXwo3aquVuAk4KDeWKV41NVPnZ/yv5mRmu+0/5nfFYmKLFVWgVHwPBw==" saltValue="wGwqRqek/1X9IxppZLEayA==" spinCount="100000" sheet="1" objects="1" scenarios="1"/>
  <mergeCells count="31">
    <mergeCell ref="B51:F51"/>
    <mergeCell ref="B32:F32"/>
    <mergeCell ref="B33:R33"/>
    <mergeCell ref="B25:R25"/>
    <mergeCell ref="B30:F30"/>
    <mergeCell ref="B35:J35"/>
    <mergeCell ref="B36:J36"/>
    <mergeCell ref="B38:J38"/>
    <mergeCell ref="B42:J42"/>
    <mergeCell ref="B14:R14"/>
    <mergeCell ref="B19:F19"/>
    <mergeCell ref="B20:R20"/>
    <mergeCell ref="B23:R23"/>
    <mergeCell ref="B27:R27"/>
    <mergeCell ref="B2:R2"/>
    <mergeCell ref="B3:B4"/>
    <mergeCell ref="J3:J4"/>
    <mergeCell ref="O3:P3"/>
    <mergeCell ref="C3:C4"/>
    <mergeCell ref="D3:D4"/>
    <mergeCell ref="F3:F4"/>
    <mergeCell ref="K3:M3"/>
    <mergeCell ref="N3:N4"/>
    <mergeCell ref="B5:F5"/>
    <mergeCell ref="G3:I3"/>
    <mergeCell ref="B13:F13"/>
    <mergeCell ref="B11:R11"/>
    <mergeCell ref="B6:R6"/>
    <mergeCell ref="E3:E4"/>
    <mergeCell ref="Q3:R3"/>
    <mergeCell ref="B9:R9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Кавзалова Мария Андреевна</dc:creator>
  <cp:lastModifiedBy>Кавзалова Мария Андреевна</cp:lastModifiedBy>
  <cp:lastPrinted>2022-01-21T02:00:32Z</cp:lastPrinted>
  <dcterms:created xsi:type="dcterms:W3CDTF">2022-01-18T22:52:25Z</dcterms:created>
  <dcterms:modified xsi:type="dcterms:W3CDTF">2022-02-10T22:56:56Z</dcterms:modified>
</cp:coreProperties>
</file>